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3A79AB8D-EFAB-4CDA-953F-B4318F365EE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C11" i="1"/>
  <c r="AF11" i="1" s="1"/>
  <c r="P11" i="1"/>
  <c r="N11" i="1"/>
  <c r="N10" i="1"/>
  <c r="P10" i="1" s="1"/>
  <c r="AG10" i="1" s="1"/>
  <c r="AH10" i="1" s="1"/>
  <c r="AJ10" i="1" s="1"/>
  <c r="AL10" i="1" s="1"/>
  <c r="AH11" i="1" l="1"/>
  <c r="AJ11" i="1" s="1"/>
  <c r="AL11" i="1" s="1"/>
  <c r="AG11" i="1"/>
  <c r="AH12" i="1"/>
  <c r="AJ12" i="1" s="1"/>
  <c r="AL12" i="1" s="1"/>
  <c r="AG12" i="1"/>
  <c r="AL13" i="1" l="1"/>
  <c r="AL14" i="1" s="1"/>
</calcChain>
</file>

<file path=xl/sharedStrings.xml><?xml version="1.0" encoding="utf-8"?>
<sst xmlns="http://schemas.openxmlformats.org/spreadsheetml/2006/main" count="69" uniqueCount="59">
  <si>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</si>
  <si>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</si>
  <si>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</si>
  <si>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วลัยกร ธรรมอภิรักษ์    เลขที่ 35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</si>
  <si>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</si>
  <si>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</si>
  <si>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</si>
  <si>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</si>
  <si>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</si>
  <si>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</si>
  <si>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</si>
  <si>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</si>
  <si>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</si>
  <si>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</si>
  <si>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</si>
  <si>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</si>
  <si>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</si>
  <si>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</si>
  <si>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</si>
  <si>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</si>
  <si>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</si>
  <si>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</si>
  <si>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</si>
  <si>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</si>
  <si>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</si>
  <si>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</si>
  <si>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</si>
  <si>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</si>
  <si>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</si>
  <si>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</si>
  <si>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</si>
  <si>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</si>
  <si>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</si>
  <si>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</si>
  <si>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</si>
  <si>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</si>
  <si>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</si>
  <si>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</si>
  <si>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</si>
  <si>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</si>
  <si>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ว771/5777</t>
  </si>
  <si>
    <t>3102201165801</t>
  </si>
  <si>
    <t>นาง วลัยกร ธรรมอภิรักษ์</t>
  </si>
  <si>
    <t>เลขที่ 35 ม.2</t>
  </si>
  <si>
    <t>09H179</t>
  </si>
  <si>
    <t>โฉนด</t>
  </si>
  <si>
    <t>20097</t>
  </si>
  <si>
    <t xml:space="preserve">ที่อยู่อาศัย หลังหลัก </t>
  </si>
  <si>
    <t xml:space="preserve">  มีสิ่งปลูกสร้างของบุคคลอื่น </t>
  </si>
  <si>
    <t>35 ม.2ท่าช้าง วิเศษชัยชาญ อ่างทอง</t>
  </si>
  <si>
    <t>09H179-B002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</si>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</sst>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5399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91.25</v>
      </c>
      <c r="M10" s="48" t="s">
        <v>47</v>
      </c>
      <c r="N10" s="52">
        <f>((J10*400)+(K10*100))+L10</f>
        <v>91.25</v>
      </c>
      <c r="O10" s="52">
        <v>750</v>
      </c>
      <c r="P10" s="52">
        <f>N10*O10</f>
        <v>68437.5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68437.5</v>
      </c>
      <c r="AH10" s="52">
        <f>AG10</f>
        <v>68437.5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ROUNDDOWN(AJ10*(AK10/100),2)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15.75</v>
      </c>
      <c r="M11" s="48" t="s">
        <v>47</v>
      </c>
      <c r="N11" s="52">
        <f>((J11*400)+(K11*100))+L11</f>
        <v>15.75</v>
      </c>
      <c r="O11" s="52">
        <v>750</v>
      </c>
      <c r="P11" s="52">
        <f>N11*O11</f>
        <v>11812.5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49</v>
      </c>
      <c r="V11" s="51" t="s">
        <v>50</v>
      </c>
      <c r="W11" s="48" t="s">
        <v>51</v>
      </c>
      <c r="X11" s="48" t="s">
        <v>52</v>
      </c>
      <c r="Y11" s="48" t="s">
        <v>53</v>
      </c>
      <c r="Z11" s="52">
        <v>39</v>
      </c>
      <c r="AA11" s="49">
        <v>61.9</v>
      </c>
      <c r="AB11" s="52">
        <v>6650</v>
      </c>
      <c r="AC11" s="52">
        <f>Z11*AB11</f>
        <v>259350</v>
      </c>
      <c r="AD11" s="50">
        <v>42</v>
      </c>
      <c r="AE11" s="50">
        <v>72</v>
      </c>
      <c r="AF11" s="52">
        <f>(AC11*(100-AE11))/100</f>
        <v>72618</v>
      </c>
      <c r="AG11" s="52">
        <f>AF11+P11</f>
        <v>84430.5</v>
      </c>
      <c r="AH11" s="52">
        <f>AF11+(P11*(AA11/100))</f>
        <v>79929.9375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ROUNDDOWN(AJ11*(AK11/100),2)</f>
        <v>0</v>
      </c>
      <c r="AM11" s="7" t="s">
        <v>54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 t="s">
        <v>55</v>
      </c>
      <c r="Z12" s="52">
        <v>24</v>
      </c>
      <c r="AA12" s="49">
        <v>38.1</v>
      </c>
      <c r="AB12" s="52">
        <v>6650</v>
      </c>
      <c r="AC12" s="52">
        <f>Z12*AB12</f>
        <v>159600</v>
      </c>
      <c r="AD12" s="50">
        <v>42</v>
      </c>
      <c r="AE12" s="50">
        <v>72</v>
      </c>
      <c r="AF12" s="52">
        <f>(AC12*(100-AE12))/100</f>
        <v>44688</v>
      </c>
      <c r="AG12" s="52">
        <f>AF12+P11</f>
        <v>56500.5</v>
      </c>
      <c r="AH12" s="52">
        <f>AF12+(P11*(AA12/100))</f>
        <v>49188.5625</v>
      </c>
      <c r="AI12" s="52">
        <v>0</v>
      </c>
      <c r="AJ12" s="52">
        <f>IF((AI12-AH12) &gt; 1,0,IF((AI12-AH12)&lt;0,AH12-AI12,AI12-AH12))</f>
        <v>49188.5625</v>
      </c>
      <c r="AK12" s="52">
        <v>0.3</v>
      </c>
      <c r="AL12" s="52">
        <f>ROUNDDOWN(AJ12*(AK12/100),2)</f>
        <v>147.56</v>
      </c>
      <c r="AM12" s="7" t="s">
        <v>56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57</v>
      </c>
      <c r="AL13" s="52">
        <f>SUM(AL10:AL12)</f>
        <v>147.56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58</v>
      </c>
      <c r="AL14" s="52">
        <f>FLOOR((AL13/100)*10,0.01)</f>
        <v>14.75</v>
      </c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2021-05-07T06:31:14Z</cp:lastPrinted>
  <dcterms:created xsi:type="dcterms:W3CDTF">2010-09-03T23:45:18Z</dcterms:created>
  <dcterms:modified xsi:type="dcterms:W3CDTF">2021-05-07T06:31:43Z</dcterms:modified>
  <cp:category/>
</cp:coreProperties>
</file>